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.10.2019\0-MF-Otcheti-2024 g\3-to trim\Справки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C23" i="4" l="1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<sst xmlns="http://schemas.openxmlformats.org/spreadsheetml/2006/main" count="211" uniqueCount="100">
  <si>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</si>
  <si>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</si>
  <si>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</si>
  <si>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</si>
  <si>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</si>
  <si>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</si>
  <si>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</si>
  <si>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</si>
  <si>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</si>
  <si>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</si>
  <si>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</si>
  <si>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</si>
  <si>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</si>
  <si>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</si>
  <si>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</si>
  <si>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</si>
  <si>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</si>
  <si>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</si>
  <si>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</si>
  <si>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</si>
  <si>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</si>
  <si>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</si>
  <si>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</si>
  <si>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</si>
  <si>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</si>
  <si>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</si>
  <si>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</si>
  <si>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</si>
  <si>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</si>
  <si>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</si>
  <si>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</si>
  <si>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</si>
  <si>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</si>
  <si>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</si>
  <si>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</si>
  <si>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</si>
  <si>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</si>
  <si>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</si>
  <si>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</si>
  <si>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</si>
  <si>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</si>
  <si>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</si>
  <si>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</si>
  <si>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</si>
  <si>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</si>
  <si>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</si>
  <si>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</si>
  <si>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</si>
  <si>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</si>
  <si>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</si>
  <si>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</si>
  <si>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</si>
  <si>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</si>
  <si>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</si>
  <si>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</si>
  <si>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</si>
  <si>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</si>
  <si>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</si>
  <si>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</si>
  <si>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</si>
  <si>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</si>
  <si>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</si>
  <si>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</si>
  <si>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</si>
  <si>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</si>
  <si>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</si>
  <si>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</si>
  <si>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</si>
  <si>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</si>
  <si>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</si>
  <si>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</si>
  <si>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</si>
  <si>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</si>
  <si>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</si>
  <si>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</si>
  <si>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</si>
  <si>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</si>
  <si>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</si>
  <si>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</si>
  <si>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</si>
  <si>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</si>
  <si>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</si>
  <si>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</si>
  <si>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</si>
  <si>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</si>
  <si>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</si>
  <si>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</si>
  <si>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</si>
  <si>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</si>
  <si>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</si>
  <si>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</si>
  <si>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</si>
  <si>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</si>
  <si>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</si>
  <si>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</si>
  <si>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</si>
  <si>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РУМЯНА ДРАГАНОВА</t>
  </si>
  <si>
    <t>ОБЩИНА ГУРКОВО</t>
  </si>
  <si>
    <t>CECBBGSF - Централна кооперативна банка АД</t>
  </si>
  <si>
    <t>ВАНЯ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</si>
</sst>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6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39" t="s">
        <v>90</v>
      </c>
      <c r="D2" s="140"/>
      <c r="E2" s="140"/>
      <c r="F2" s="140"/>
      <c r="G2" s="140"/>
      <c r="H2" s="140"/>
      <c r="I2" s="140"/>
      <c r="J2" s="140"/>
      <c r="K2" s="140"/>
      <c r="L2" s="141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3" t="s">
        <v>92</v>
      </c>
      <c r="E15" s="153"/>
      <c r="F15" s="153"/>
      <c r="G15" s="153"/>
      <c r="H15" s="153"/>
      <c r="I15" s="153"/>
      <c r="J15" s="153"/>
      <c r="K15" s="153"/>
      <c r="L15" s="154"/>
    </row>
    <row r="16" spans="1:57" ht="45.75" customHeight="1" x14ac:dyDescent="0.25">
      <c r="B16" s="37"/>
      <c r="C16" s="119">
        <v>3</v>
      </c>
      <c r="D16" s="142" t="s">
        <v>95</v>
      </c>
      <c r="E16" s="143"/>
      <c r="F16" s="143"/>
      <c r="G16" s="143"/>
      <c r="H16" s="143"/>
      <c r="I16" s="143"/>
      <c r="J16" s="143"/>
      <c r="K16" s="143"/>
      <c r="L16" s="144"/>
    </row>
    <row r="17" spans="2:12" ht="49.5" customHeight="1" x14ac:dyDescent="0.25">
      <c r="B17" s="37"/>
      <c r="C17" s="119">
        <v>4</v>
      </c>
      <c r="D17" s="142" t="s">
        <v>93</v>
      </c>
      <c r="E17" s="143"/>
      <c r="F17" s="143"/>
      <c r="G17" s="143"/>
      <c r="H17" s="143"/>
      <c r="I17" s="143"/>
      <c r="J17" s="143"/>
      <c r="K17" s="143"/>
      <c r="L17" s="144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49" t="s">
        <v>83</v>
      </c>
      <c r="E22" s="149"/>
      <c r="F22" s="149"/>
      <c r="G22" s="149"/>
      <c r="H22" s="149"/>
      <c r="I22" s="149"/>
      <c r="J22" s="149"/>
      <c r="K22" s="149"/>
      <c r="L22" s="150"/>
    </row>
    <row r="23" spans="2:12" ht="47.25" customHeight="1" x14ac:dyDescent="0.25">
      <c r="B23" s="37"/>
      <c r="C23" s="126">
        <f t="shared" si="0"/>
        <v>10</v>
      </c>
      <c r="D23" s="151" t="s">
        <v>94</v>
      </c>
      <c r="E23" s="151"/>
      <c r="F23" s="151"/>
      <c r="G23" s="151"/>
      <c r="H23" s="151"/>
      <c r="I23" s="151"/>
      <c r="J23" s="151"/>
      <c r="K23" s="151"/>
      <c r="L23" s="152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7" t="s">
        <v>78</v>
      </c>
      <c r="E25" s="147"/>
      <c r="F25" s="147"/>
      <c r="G25" s="147"/>
      <c r="H25" s="147"/>
      <c r="I25" s="147"/>
      <c r="J25" s="147"/>
      <c r="K25" s="147"/>
      <c r="L25" s="148"/>
    </row>
    <row r="26" spans="2:12" s="55" customFormat="1" ht="33" customHeight="1" x14ac:dyDescent="0.25">
      <c r="B26" s="121"/>
      <c r="C26" s="134">
        <f t="shared" si="0"/>
        <v>13</v>
      </c>
      <c r="D26" s="145" t="s">
        <v>80</v>
      </c>
      <c r="E26" s="145"/>
      <c r="F26" s="145"/>
      <c r="G26" s="145"/>
      <c r="H26" s="145"/>
      <c r="I26" s="145"/>
      <c r="J26" s="145"/>
      <c r="K26" s="145"/>
      <c r="L26" s="146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53" zoomScale="88" workbookViewId="0">
      <selection activeCell="W15" sqref="W15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0" t="s">
        <v>71</v>
      </c>
      <c r="J2" s="191"/>
      <c r="K2" s="157" t="s">
        <v>99</v>
      </c>
      <c r="L2" s="157"/>
      <c r="M2" s="157"/>
      <c r="N2" s="157"/>
      <c r="O2" s="6"/>
      <c r="P2" s="6"/>
      <c r="Q2" s="6"/>
      <c r="R2" s="155" t="s">
        <v>79</v>
      </c>
      <c r="S2" s="156"/>
      <c r="T2" s="125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8" t="s">
        <v>77</v>
      </c>
      <c r="L3" s="158"/>
      <c r="M3" s="158"/>
      <c r="N3" s="158"/>
      <c r="O3" s="122"/>
      <c r="P3" s="122"/>
      <c r="Q3" s="122"/>
      <c r="R3" s="122"/>
      <c r="S3" s="122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0" t="s">
        <v>72</v>
      </c>
      <c r="J4" s="191"/>
      <c r="K4" s="157">
        <v>885550275</v>
      </c>
      <c r="L4" s="157"/>
      <c r="M4" s="157"/>
      <c r="N4" s="157"/>
      <c r="O4" s="6"/>
      <c r="P4" s="6"/>
      <c r="Q4" s="6"/>
      <c r="R4" s="155" t="s">
        <v>72</v>
      </c>
      <c r="S4" s="156"/>
      <c r="T4" s="125">
        <v>885555325</v>
      </c>
      <c r="U4" s="6"/>
      <c r="V4" s="6"/>
      <c r="W4" s="6"/>
      <c r="X4" s="6"/>
    </row>
    <row r="5" spans="1:24" ht="23.25" customHeight="1" x14ac:dyDescent="0.3">
      <c r="G5" s="6"/>
      <c r="H5" s="162" t="s">
        <v>30</v>
      </c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6"/>
      <c r="V5" s="6"/>
      <c r="W5" s="6"/>
      <c r="X5" s="6"/>
    </row>
    <row r="6" spans="1:24" ht="4.5" customHeight="1" x14ac:dyDescent="0.25">
      <c r="G6" s="6"/>
      <c r="H6" s="163"/>
      <c r="I6" s="164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5" t="s">
        <v>91</v>
      </c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4" t="s">
        <v>52</v>
      </c>
      <c r="K8" s="185"/>
      <c r="L8" s="186"/>
      <c r="M8" s="4"/>
      <c r="N8" s="178">
        <v>2024</v>
      </c>
      <c r="O8" s="179"/>
      <c r="P8" s="179"/>
      <c r="Q8" s="179"/>
      <c r="R8" s="180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1">
        <v>7402</v>
      </c>
      <c r="J10" s="182"/>
      <c r="K10" s="183"/>
      <c r="L10" s="1" t="s">
        <v>27</v>
      </c>
      <c r="M10" s="169" t="s">
        <v>97</v>
      </c>
      <c r="N10" s="170"/>
      <c r="O10" s="170"/>
      <c r="P10" s="170"/>
      <c r="Q10" s="170"/>
      <c r="R10" s="170"/>
      <c r="S10" s="170"/>
      <c r="T10" s="171"/>
      <c r="U10" s="6"/>
      <c r="V10" s="6"/>
      <c r="W10" s="6"/>
      <c r="X10" s="6"/>
    </row>
    <row r="11" spans="1:24" ht="17.25" customHeight="1" x14ac:dyDescent="0.25">
      <c r="G11" s="6"/>
      <c r="H11" s="163"/>
      <c r="I11" s="164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6" t="s">
        <v>31</v>
      </c>
      <c r="J13" s="167"/>
      <c r="K13" s="167"/>
      <c r="L13" s="167"/>
      <c r="M13" s="168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2" t="s">
        <v>84</v>
      </c>
      <c r="W13" s="193"/>
      <c r="X13" s="18"/>
    </row>
    <row r="14" spans="1:24" ht="18" customHeight="1" x14ac:dyDescent="0.25">
      <c r="G14" s="6"/>
      <c r="H14" s="2" t="s">
        <v>28</v>
      </c>
      <c r="I14" s="172" t="s">
        <v>29</v>
      </c>
      <c r="J14" s="173"/>
      <c r="K14" s="173"/>
      <c r="L14" s="173"/>
      <c r="M14" s="174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5" t="s">
        <v>97</v>
      </c>
      <c r="J15" s="176"/>
      <c r="K15" s="176"/>
      <c r="L15" s="176"/>
      <c r="M15" s="177"/>
      <c r="N15" s="22">
        <v>1</v>
      </c>
      <c r="O15" s="23"/>
      <c r="P15" s="22">
        <v>290</v>
      </c>
      <c r="Q15" s="23"/>
      <c r="R15" s="24">
        <v>62435</v>
      </c>
      <c r="S15" s="23"/>
      <c r="T15" s="28" t="s">
        <v>98</v>
      </c>
      <c r="U15" s="6"/>
      <c r="V15" s="127">
        <v>45292</v>
      </c>
      <c r="W15" s="128">
        <v>45382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9"/>
      <c r="J16" s="160"/>
      <c r="K16" s="160"/>
      <c r="L16" s="160"/>
      <c r="M16" s="161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4">
        <v>404</v>
      </c>
      <c r="W16" s="195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9"/>
      <c r="J17" s="160"/>
      <c r="K17" s="160"/>
      <c r="L17" s="160"/>
      <c r="M17" s="161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9"/>
      <c r="J48" s="160"/>
      <c r="K48" s="160"/>
      <c r="L48" s="160"/>
      <c r="M48" s="161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9"/>
      <c r="J49" s="160"/>
      <c r="K49" s="160"/>
      <c r="L49" s="160"/>
      <c r="M49" s="161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9"/>
      <c r="J80" s="160"/>
      <c r="K80" s="160"/>
      <c r="L80" s="160"/>
      <c r="M80" s="161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9"/>
      <c r="J81" s="160"/>
      <c r="K81" s="160"/>
      <c r="L81" s="160"/>
      <c r="M81" s="161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9"/>
      <c r="J112" s="160"/>
      <c r="K112" s="160"/>
      <c r="L112" s="160"/>
      <c r="M112" s="161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9"/>
      <c r="J114" s="160"/>
      <c r="K114" s="160"/>
      <c r="L114" s="160"/>
      <c r="M114" s="161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9"/>
      <c r="J115" s="160"/>
      <c r="K115" s="160"/>
      <c r="L115" s="160"/>
      <c r="M115" s="161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9"/>
      <c r="J178" s="160"/>
      <c r="K178" s="160"/>
      <c r="L178" s="160"/>
      <c r="M178" s="161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9"/>
      <c r="J179" s="160"/>
      <c r="K179" s="160"/>
      <c r="L179" s="160"/>
      <c r="M179" s="161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9"/>
      <c r="J211" s="160"/>
      <c r="K211" s="160"/>
      <c r="L211" s="160"/>
      <c r="M211" s="161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7"/>
      <c r="J214" s="188"/>
      <c r="K214" s="188"/>
      <c r="L214" s="188"/>
      <c r="M214" s="18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290</v>
      </c>
      <c r="Q215" s="84">
        <f>+Q214</f>
        <v>0</v>
      </c>
      <c r="R215" s="85">
        <f>SUM(R15:R214)</f>
        <v>62435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-290</v>
      </c>
      <c r="R216" s="17"/>
      <c r="S216" s="34">
        <f>+S215-R215</f>
        <v>-62435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W16" sqref="W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0" t="s">
        <v>71</v>
      </c>
      <c r="J2" s="191"/>
      <c r="K2" s="157" t="s">
        <v>99</v>
      </c>
      <c r="L2" s="157"/>
      <c r="M2" s="157"/>
      <c r="N2" s="157"/>
      <c r="O2" s="6"/>
      <c r="P2" s="6"/>
      <c r="Q2" s="6"/>
      <c r="R2" s="155" t="s">
        <v>79</v>
      </c>
      <c r="S2" s="156"/>
      <c r="T2" s="125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8" t="s">
        <v>77</v>
      </c>
      <c r="L3" s="158"/>
      <c r="M3" s="158"/>
      <c r="N3" s="158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0" t="s">
        <v>72</v>
      </c>
      <c r="J4" s="191"/>
      <c r="K4" s="157">
        <v>885555203</v>
      </c>
      <c r="L4" s="157"/>
      <c r="M4" s="157"/>
      <c r="N4" s="157"/>
      <c r="O4" s="6"/>
      <c r="P4" s="6"/>
      <c r="Q4" s="6"/>
      <c r="R4" s="155" t="s">
        <v>72</v>
      </c>
      <c r="S4" s="156"/>
      <c r="T4" s="125">
        <v>885555325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2" t="s">
        <v>30</v>
      </c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6"/>
      <c r="V6" s="6"/>
      <c r="W6" s="6"/>
      <c r="X6" s="6"/>
    </row>
    <row r="7" spans="1:24" ht="4.5" customHeight="1" x14ac:dyDescent="0.25">
      <c r="G7" s="6"/>
      <c r="H7" s="163"/>
      <c r="I7" s="164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09" t="s">
        <v>89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0" t="s">
        <v>52</v>
      </c>
      <c r="K9" s="211"/>
      <c r="L9" s="212"/>
      <c r="M9" s="4"/>
      <c r="N9" s="213">
        <v>2024</v>
      </c>
      <c r="O9" s="214"/>
      <c r="P9" s="214"/>
      <c r="Q9" s="214"/>
      <c r="R9" s="215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0">
        <v>7402</v>
      </c>
      <c r="J11" s="201"/>
      <c r="K11" s="202"/>
      <c r="L11" s="1" t="s">
        <v>27</v>
      </c>
      <c r="M11" s="169" t="s">
        <v>97</v>
      </c>
      <c r="N11" s="170"/>
      <c r="O11" s="170"/>
      <c r="P11" s="170"/>
      <c r="Q11" s="170"/>
      <c r="R11" s="170"/>
      <c r="S11" s="170"/>
      <c r="T11" s="171"/>
      <c r="U11" s="6"/>
      <c r="V11" s="6"/>
      <c r="W11" s="6"/>
      <c r="X11" s="6"/>
    </row>
    <row r="12" spans="1:24" ht="17.25" customHeight="1" x14ac:dyDescent="0.25">
      <c r="G12" s="6"/>
      <c r="H12" s="163"/>
      <c r="I12" s="164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3" t="s">
        <v>31</v>
      </c>
      <c r="J14" s="204"/>
      <c r="K14" s="204"/>
      <c r="L14" s="204"/>
      <c r="M14" s="205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6" t="s">
        <v>84</v>
      </c>
      <c r="W14" s="197"/>
      <c r="X14" s="6"/>
    </row>
    <row r="15" spans="1:24" ht="18" customHeight="1" x14ac:dyDescent="0.25">
      <c r="G15" s="6"/>
      <c r="H15" s="100" t="s">
        <v>28</v>
      </c>
      <c r="I15" s="206" t="s">
        <v>29</v>
      </c>
      <c r="J15" s="207"/>
      <c r="K15" s="207"/>
      <c r="L15" s="207"/>
      <c r="M15" s="208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5"/>
      <c r="J16" s="176"/>
      <c r="K16" s="176"/>
      <c r="L16" s="176"/>
      <c r="M16" s="177"/>
      <c r="N16" s="22"/>
      <c r="O16" s="23"/>
      <c r="P16" s="133"/>
      <c r="Q16" s="23"/>
      <c r="R16" s="24"/>
      <c r="S16" s="23"/>
      <c r="T16" s="28"/>
      <c r="U16" s="6"/>
      <c r="V16" s="137">
        <v>45292</v>
      </c>
      <c r="W16" s="138">
        <v>45382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9"/>
      <c r="J17" s="160"/>
      <c r="K17" s="160"/>
      <c r="L17" s="160"/>
      <c r="M17" s="161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8"/>
      <c r="W17" s="19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9"/>
      <c r="J81" s="160"/>
      <c r="K81" s="160"/>
      <c r="L81" s="160"/>
      <c r="M81" s="161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9"/>
      <c r="J82" s="160"/>
      <c r="K82" s="160"/>
      <c r="L82" s="160"/>
      <c r="M82" s="161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9"/>
      <c r="J115" s="160"/>
      <c r="K115" s="160"/>
      <c r="L115" s="160"/>
      <c r="M115" s="161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9"/>
      <c r="J116" s="160"/>
      <c r="K116" s="160"/>
      <c r="L116" s="160"/>
      <c r="M116" s="161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9"/>
      <c r="J179" s="160"/>
      <c r="K179" s="160"/>
      <c r="L179" s="160"/>
      <c r="M179" s="161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9"/>
      <c r="J180" s="160"/>
      <c r="K180" s="160"/>
      <c r="L180" s="160"/>
      <c r="M180" s="161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7"/>
      <c r="J215" s="188"/>
      <c r="K215" s="188"/>
      <c r="L215" s="188"/>
      <c r="M215" s="18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Потребител на Windows</cp:lastModifiedBy>
  <cp:lastPrinted>2024-04-16T06:51:54Z</cp:lastPrinted>
  <dcterms:created xsi:type="dcterms:W3CDTF">2012-09-18T12:04:12Z</dcterms:created>
  <dcterms:modified xsi:type="dcterms:W3CDTF">2024-10-10T05:10:39Z</dcterms:modified>
</cp:coreProperties>
</file>